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9\"/>
    </mc:Choice>
  </mc:AlternateContent>
  <xr:revisionPtr revIDLastSave="0" documentId="8_{ED62DB08-6ABD-485C-A3C0-415689C046FC}" xr6:coauthVersionLast="47" xr6:coauthVersionMax="47" xr10:uidLastSave="{00000000-0000-0000-0000-000000000000}"/>
  <bookViews>
    <workbookView xWindow="-120" yWindow="-120" windowWidth="29040" windowHeight="1584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Лист1!$A$2:$M$67</definedName>
  </definedNames>
  <calcPr calcId="191029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7" i="1" l="1"/>
  <c r="H66" i="1"/>
  <c r="H65" i="1"/>
  <c r="H64" i="1"/>
  <c r="H63" i="1" l="1"/>
  <c r="H62" i="1"/>
  <c r="H61" i="1"/>
  <c r="H60" i="1"/>
  <c r="H59" i="1"/>
  <c r="H58" i="1"/>
  <c r="H57" i="1"/>
  <c r="H56" i="1"/>
  <c r="H55" i="1"/>
  <c r="H54" i="1"/>
  <c r="H53" i="1"/>
  <c r="H52" i="1" l="1"/>
  <c r="H51" i="1"/>
  <c r="H50" i="1"/>
  <c r="H49" i="1"/>
  <c r="H48" i="1"/>
  <c r="H47" i="1"/>
  <c r="H46" i="1"/>
  <c r="H45" i="1"/>
  <c r="H44" i="1"/>
  <c r="H43" i="1" l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 l="1"/>
  <c r="H15" i="1"/>
  <c r="H14" i="1"/>
  <c r="H13" i="1"/>
  <c r="H12" i="1"/>
  <c r="H11" i="1"/>
  <c r="H10" i="1"/>
  <c r="H9" i="1"/>
  <c r="H8" i="1"/>
  <c r="H7" i="1"/>
  <c r="H6" i="1"/>
  <c r="H5" i="1"/>
  <c r="H68" i="1" l="1"/>
  <c r="M68" i="1"/>
</calcChain>
</file>

<file path=xl/sharedStrings.xml><?xml version="1.0" encoding="utf-8"?>
<sst xmlns="http://schemas.openxmlformats.org/spreadsheetml/2006/main" count="283" uniqueCount="111">
  <si>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</si>
  <si>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</si>
  <si>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</si>
  <si>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</si>
  <si>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</si>
  <si>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</si>
  <si>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</si>
  <si>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</si>
  <si>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</si>
  <si>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</si>
  <si>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</si>
  <si>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</si>
  <si>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</si>
  <si>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</si>
  <si>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</si>
  <si>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</si>
  <si>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</si>
  <si>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</si>
  <si>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</si>
  <si>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</si>
  <si>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</si>
  <si>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</si>
  <si>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</si>
  <si>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</si>
  <si>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</si>
  <si>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образца.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</si>
  <si>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</si>
  <si>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</si>
  <si>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</si>
  <si>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Лента сигнальная "Внимание тепловая сеть"</t>
  </si>
  <si>
    <t>ПИ-отвод</t>
  </si>
  <si>
    <t>ПИ-промежуточный элемент</t>
  </si>
  <si>
    <t>ТУ BY 700360916.011-2016</t>
  </si>
  <si>
    <t>Мат компенсационный</t>
  </si>
  <si>
    <t>кв.м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</si>
  <si>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</si>
  <si>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</si>
  <si>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толщина 40</t>
  </si>
  <si>
    <t>325х6 ГОСТ 10705-80 В(20 ГОСТ 1050-2013) ПЭ450</t>
  </si>
  <si>
    <t>Металл</t>
  </si>
  <si>
    <t>159х4,5 ГОСТ 10705-80 В(20 ГОСТ 1050-2013) ПЭ250</t>
  </si>
  <si>
    <t>133х4 ГОСТ 10705-80 В(20 ГОСТ 1050-2013) ПЭ225</t>
  </si>
  <si>
    <t>114х4 ГОСТ 10705-80 В(20 ГОСТ 1050-2013) ПЭ200</t>
  </si>
  <si>
    <t>76х3 ГОСТ 10705-80 В(20 ГОСТ 1050-2013) ПЭ140</t>
  </si>
  <si>
    <t>57х3 ГОСТ 10705-80 В(20 ГОСТ 1050-2013) ПЭ125</t>
  </si>
  <si>
    <t xml:space="preserve">ПИ-труба с усилениями </t>
  </si>
  <si>
    <t>ПИ-тройник угловой-тройник</t>
  </si>
  <si>
    <t>159х7(4,5)-76х3(3)-300 ТС-588.000 (20)-отвод 45-76х3,5 ГОСТ 17375-1500/900/350-ПЭ250/140</t>
  </si>
  <si>
    <t>325х10(6)-76х3(3)-400 ТС-588.000 (20)-отвод 45-76х3,5 ГОСТ 17375-2000/1100/450-ПЭ450/140</t>
  </si>
  <si>
    <t>ПИ-тройник параллельный-тройник</t>
  </si>
  <si>
    <t>325х10(6)-114х4(4)-400 ТС-588.000 (20)-отвод 45-114х4 ГОСТ 17375-2000/1100/450-ПЭ450/200</t>
  </si>
  <si>
    <t>ПИ-переход</t>
  </si>
  <si>
    <t>К-2 159х4,5(4,5)-133х4(4) ГОСТ 17378 (20)-1500 ПЭ250/225</t>
  </si>
  <si>
    <t xml:space="preserve">ПИ-кран шаровой </t>
  </si>
  <si>
    <r>
      <t xml:space="preserve">76х3 ГОСТ 10705 В(20)-1500/1000 ПЭ140,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</si>
  <si>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r>
      <t xml:space="preserve">133х4 ГОСТ 10705 В(20)-1500/1400 ПЭ225,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</si>
  <si>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r>
      <t xml:space="preserve">57х3 ГОСТ 10705 В(20)-1500/900 ПЭ125,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</si>
  <si>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r>
      <t xml:space="preserve">114х4 ГОСТ 10705 В(20)-1500/700 ПЭ200,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</si>
  <si>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r>
      <t xml:space="preserve">114х4 ГОСТ 10705 В(20)-1500/900 ПЭ200,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</si>
  <si>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r>
      <t xml:space="preserve">114х4 ГОСТ 10705 В(20)-1500/1400 ПЭ200,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</si>
  <si>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r>
      <t xml:space="preserve">325х6 ГОСТ 10705 В(20)-1500/1300 ПЭ450, с редуктором, вертикальное расположение органа управления под </t>
    </r>
    <r>
      <rPr>
        <sz val="9"/>
        <rFont val="Arial"/>
        <family val="2"/>
      </rPr>
      <t>Т-образным ключ</t>
    </r>
  </si>
  <si>
    <t>90-325х7(6)-450 ГОСТ 17375 (20)-1000 ПЭ450</t>
  </si>
  <si>
    <t>10-325х7(6)-450 ГОСТ 17375 (20)-1000 ПЭ450</t>
  </si>
  <si>
    <t>90-159х4,5(4,5)-225 ГОСТ 17375 (20)-1260х1250 ПЭ250</t>
  </si>
  <si>
    <t>90-159х4,5(4,5)-225 ГОСТ 17375 (20)-1000 ПЭ250</t>
  </si>
  <si>
    <t>90-114х4(4)-150 ГОСТ 17375 (20)-1000 ПЭ200</t>
  </si>
  <si>
    <t>30-114х4(4)-150 ГОСТ 17375 (20)-1000 ПЭ200</t>
  </si>
  <si>
    <t>90-76х3,5(3)-100 ГОСТ 17375 (20)-1000 ПЭ140</t>
  </si>
  <si>
    <t>90-76х3,5(3)-100 ГОСТ 17375 (20)-1505х1475 ПЭ140</t>
  </si>
  <si>
    <t>90-76х3,5(3)-100 ГОСТ 17375 (20)-1000х1185 ПЭ140</t>
  </si>
  <si>
    <t>159х4,5 ГОСТ 10705 В(20)-1500 ПЭ250</t>
  </si>
  <si>
    <t>133х4 ГОСТ 10705 В(20)-1500 ПЭ225</t>
  </si>
  <si>
    <t>76х3 ГОСТ 10705 В(20)-1500 ПЭ140</t>
  </si>
  <si>
    <t>114х4 ГОСТ 10705 В(20)-1500 ПЭ200</t>
  </si>
  <si>
    <t>325х6 ГОСТ 10705 В(20)-1500 ПЭ450</t>
  </si>
  <si>
    <t>ПИ-концевой элемент (БВК-МЗИ)</t>
  </si>
  <si>
    <t>57х3 ГОСТ 10705 В(20)-2200/625 ПЭ125</t>
  </si>
  <si>
    <t>114х4 ГОСТ 10705 В(20)-2200/625 ПЭ200</t>
  </si>
  <si>
    <t>76х3 ГОСТ 10705 В(20)-2200/625 ПЭ140</t>
  </si>
  <si>
    <t>ПИ-концевой элемент (МЗИ)</t>
  </si>
  <si>
    <t>76х3 ГОСТ 10705 В(20)-2200/625 ПЭ200</t>
  </si>
  <si>
    <t>ПИ-неподвижная опора</t>
  </si>
  <si>
    <t>900-325х6-2000 ПЭ450</t>
  </si>
  <si>
    <t>ПИ-тройник воздушника-штуцер</t>
  </si>
  <si>
    <t>325х6-32х3 ТС-592 (20)-1500/1300-ПЭ450/90</t>
  </si>
  <si>
    <r>
      <t xml:space="preserve">57х3 ГОСТ 10705 В(20)-1500/1800 ПЭ125, вывод из крана под шестигранник </t>
    </r>
    <r>
      <rPr>
        <sz val="9"/>
        <rFont val="Aptos Narrow"/>
        <family val="2"/>
      </rPr>
      <t>Ø</t>
    </r>
    <r>
      <rPr>
        <sz val="9"/>
        <rFont val="Arial"/>
        <family val="2"/>
      </rPr>
      <t>32 с Т-образным ключом</t>
    </r>
  </si>
  <si>
    <t>45-325х7(6)-450 ГОСТ 17375 (20)-1000х1375 ПЭ450</t>
  </si>
  <si>
    <t>45-325х7(6)-450 ГОСТ 17375 (20)-1280х1375 ПЭ450</t>
  </si>
  <si>
    <t>325х6 ГОСТ 10705 В(20)-1000 ПЭ450</t>
  </si>
  <si>
    <t>57х3 ГОСТ 10705 В(20)-2200/200 ПЭ125</t>
  </si>
  <si>
    <t>Муфта термоусаживаемая (Т)</t>
  </si>
  <si>
    <t>Опора скользящая хомутовая в комплекте с гайками, болтами, шайбами и паронитом</t>
  </si>
  <si>
    <t>Манжета стенового ввода</t>
  </si>
  <si>
    <t>Резина</t>
  </si>
  <si>
    <t>СВ-450</t>
  </si>
  <si>
    <t>ТУ BY 700360916.001-2012</t>
  </si>
  <si>
    <t>СВ-200</t>
  </si>
  <si>
    <t>СВ-140</t>
  </si>
  <si>
    <t>СВ-125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</si>
  <si>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30.01.2025</t>
  </si>
  <si>
    <t>Поставляемый товар (ПИ-трубы, ПИ-фасонные изделия, ПИ-шаровые краны) должен быть маркирован несмываемой краской согласно коду объекта 1423.</t>
  </si>
  <si>
    <t>- копией сертификата (декларации) о соответствии требованиям безопасности технического регламента РБ "Здания и сооружения, строительные материалы и изделия. Безопасность" (ТР 2009/013/BY) (поз.1-54, 56-63);</t>
  </si>
  <si>
    <t>325х10(6)-57х3(3)-400 ТС-588.000 (20)-отвод 90-57х3,5 ГОСТ 17375-2000/1000/450-ПЭ450/125</t>
  </si>
  <si>
    <t>325х14(6)-114х4(4)-400 ТС-588.000 (20)-отвод 90-114х4 ГОСТ 17375-2000/1000/500-ПЭ450/200</t>
  </si>
  <si>
    <t>90-133х4(4)-190 ГОСТ 17375 (20)-1000 ПЭ225</t>
  </si>
  <si>
    <t>325х10(6)-57х3(3)-400 ТС-588.000 (20)-отвод 45-57х3,5 ГОСТ 17375-2000/1100/400-ПЭ450/125</t>
  </si>
  <si>
    <t>Лента электросварная</t>
  </si>
  <si>
    <t>для ПИ-трубы Д325/450, L=340, H=100, альбом 313.ТС-008-011</t>
  </si>
  <si>
    <t>для ПИ-трубы Д114/200, L=340, H=100, альбом 313.ТС-008-011</t>
  </si>
  <si>
    <t>для ПИ-трубы Д57/125, L=340, H=100, альбом 313.ТС-008-011</t>
  </si>
  <si>
    <t xml:space="preserve">СПЕЦИФИКАЦИЯ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</si>
</sst>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ptos Narrow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82"/>
  <sheetViews>
    <sheetView tabSelected="1" zoomScaleNormal="100" workbookViewId="0">
      <selection activeCell="H58" sqref="H58"/>
    </sheetView>
  </sheetViews>
  <sheetFormatPr defaultColWidth="9" defaultRowHeight="15" outlineLevelCol="1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style="2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7109375" bestFit="1" customWidth="1"/>
    <col min="15" max="15" width="10" bestFit="1" customWidth="1"/>
  </cols>
  <sheetData>
    <row r="2" spans="1:18">
      <c r="A2" s="71" t="s">
        <v>110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5"/>
      <c r="M2" s="5"/>
    </row>
    <row r="3" spans="1:18" ht="15" customHeight="1" thickBot="1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>
      <c r="A5" s="13">
        <v>1</v>
      </c>
      <c r="B5" s="22" t="s">
        <v>15</v>
      </c>
      <c r="C5" s="24" t="s">
        <v>16</v>
      </c>
      <c r="D5" s="40" t="s">
        <v>38</v>
      </c>
      <c r="E5" s="16" t="s">
        <v>17</v>
      </c>
      <c r="F5" s="45">
        <v>244</v>
      </c>
      <c r="G5" s="14">
        <v>65</v>
      </c>
      <c r="H5" s="18">
        <f t="shared" ref="H5" si="0">F5*G5</f>
        <v>15860</v>
      </c>
      <c r="I5" s="63">
        <v>20</v>
      </c>
      <c r="J5" s="66">
        <v>7306308000</v>
      </c>
      <c r="K5" s="16"/>
      <c r="L5" s="19"/>
      <c r="M5" s="15"/>
      <c r="N5" s="47"/>
      <c r="O5" s="41"/>
      <c r="P5" s="41"/>
      <c r="Q5" s="42"/>
      <c r="R5" s="42"/>
    </row>
    <row r="6" spans="1:18">
      <c r="A6" s="13">
        <v>2</v>
      </c>
      <c r="B6" s="22" t="s">
        <v>15</v>
      </c>
      <c r="C6" s="24" t="s">
        <v>16</v>
      </c>
      <c r="D6" s="40" t="s">
        <v>40</v>
      </c>
      <c r="E6" s="16" t="s">
        <v>17</v>
      </c>
      <c r="F6" s="45">
        <v>4</v>
      </c>
      <c r="G6" s="14">
        <v>22</v>
      </c>
      <c r="H6" s="18">
        <f t="shared" ref="H6" si="1">F6*G6</f>
        <v>88</v>
      </c>
      <c r="I6" s="63">
        <v>20</v>
      </c>
      <c r="J6" s="66">
        <v>7306308000</v>
      </c>
      <c r="K6" s="16"/>
      <c r="L6" s="19"/>
      <c r="M6" s="15"/>
      <c r="N6" s="47"/>
      <c r="O6" s="41"/>
      <c r="P6" s="41"/>
      <c r="Q6" s="42"/>
      <c r="R6" s="42"/>
    </row>
    <row r="7" spans="1:18">
      <c r="A7" s="13">
        <v>3</v>
      </c>
      <c r="B7" s="22" t="s">
        <v>15</v>
      </c>
      <c r="C7" s="24" t="s">
        <v>16</v>
      </c>
      <c r="D7" s="40" t="s">
        <v>41</v>
      </c>
      <c r="E7" s="16" t="s">
        <v>17</v>
      </c>
      <c r="F7" s="45">
        <v>3</v>
      </c>
      <c r="G7" s="14">
        <v>17</v>
      </c>
      <c r="H7" s="18">
        <f t="shared" ref="H7" si="2">F7*G7</f>
        <v>51</v>
      </c>
      <c r="I7" s="63">
        <v>20</v>
      </c>
      <c r="J7" s="66">
        <v>7306308000</v>
      </c>
      <c r="K7" s="16"/>
      <c r="L7" s="19"/>
      <c r="M7" s="15"/>
      <c r="N7" s="47"/>
      <c r="O7" s="41"/>
      <c r="P7" s="41"/>
      <c r="Q7" s="42"/>
      <c r="R7" s="42"/>
    </row>
    <row r="8" spans="1:18">
      <c r="A8" s="13">
        <v>4</v>
      </c>
      <c r="B8" s="22" t="s">
        <v>15</v>
      </c>
      <c r="C8" s="24" t="s">
        <v>16</v>
      </c>
      <c r="D8" s="40" t="s">
        <v>42</v>
      </c>
      <c r="E8" s="16" t="s">
        <v>17</v>
      </c>
      <c r="F8" s="45">
        <v>13</v>
      </c>
      <c r="G8" s="14">
        <v>15</v>
      </c>
      <c r="H8" s="18">
        <f t="shared" ref="H8" si="3">F8*G8</f>
        <v>195</v>
      </c>
      <c r="I8" s="63">
        <v>20</v>
      </c>
      <c r="J8" s="66">
        <v>7306308000</v>
      </c>
      <c r="K8" s="16"/>
      <c r="L8" s="19"/>
      <c r="M8" s="15"/>
      <c r="N8" s="47"/>
      <c r="O8" s="41"/>
      <c r="P8" s="41"/>
      <c r="Q8" s="42"/>
      <c r="R8" s="42"/>
    </row>
    <row r="9" spans="1:18">
      <c r="A9" s="13">
        <v>5</v>
      </c>
      <c r="B9" s="22" t="s">
        <v>15</v>
      </c>
      <c r="C9" s="24" t="s">
        <v>16</v>
      </c>
      <c r="D9" s="40" t="s">
        <v>43</v>
      </c>
      <c r="E9" s="16" t="s">
        <v>17</v>
      </c>
      <c r="F9" s="45">
        <v>22.5</v>
      </c>
      <c r="G9" s="14">
        <v>9</v>
      </c>
      <c r="H9" s="18">
        <f t="shared" ref="H9" si="4">F9*G9</f>
        <v>202.5</v>
      </c>
      <c r="I9" s="63">
        <v>20</v>
      </c>
      <c r="J9" s="66">
        <v>7306308000</v>
      </c>
      <c r="K9" s="16"/>
      <c r="L9" s="19"/>
      <c r="M9" s="15"/>
      <c r="N9" s="47"/>
      <c r="O9" s="41"/>
      <c r="P9" s="41"/>
      <c r="Q9" s="42"/>
      <c r="R9" s="42"/>
    </row>
    <row r="10" spans="1:18">
      <c r="A10" s="13">
        <v>6</v>
      </c>
      <c r="B10" s="22" t="s">
        <v>15</v>
      </c>
      <c r="C10" s="24" t="s">
        <v>16</v>
      </c>
      <c r="D10" s="40" t="s">
        <v>44</v>
      </c>
      <c r="E10" s="16" t="s">
        <v>17</v>
      </c>
      <c r="F10" s="45">
        <v>3.6</v>
      </c>
      <c r="G10" s="14">
        <v>7</v>
      </c>
      <c r="H10" s="18">
        <f t="shared" ref="H10:H12" si="5">F10*G10</f>
        <v>25.2</v>
      </c>
      <c r="I10" s="63">
        <v>20</v>
      </c>
      <c r="J10" s="66">
        <v>7306308000</v>
      </c>
      <c r="K10" s="16"/>
      <c r="L10" s="19"/>
      <c r="M10" s="15"/>
      <c r="N10" s="47"/>
      <c r="O10" s="41"/>
      <c r="P10" s="41"/>
      <c r="Q10" s="42"/>
      <c r="R10" s="42"/>
    </row>
    <row r="11" spans="1:18">
      <c r="A11" s="13">
        <v>7</v>
      </c>
      <c r="B11" s="22" t="s">
        <v>15</v>
      </c>
      <c r="C11" s="24" t="s">
        <v>45</v>
      </c>
      <c r="D11" s="40" t="s">
        <v>38</v>
      </c>
      <c r="E11" s="16" t="s">
        <v>17</v>
      </c>
      <c r="F11" s="45">
        <v>48</v>
      </c>
      <c r="G11" s="14">
        <v>80</v>
      </c>
      <c r="H11" s="18">
        <f t="shared" si="5"/>
        <v>3840</v>
      </c>
      <c r="I11" s="63">
        <v>20</v>
      </c>
      <c r="J11" s="66">
        <v>7306308000</v>
      </c>
      <c r="K11" s="16"/>
      <c r="L11" s="19"/>
      <c r="M11" s="15"/>
      <c r="N11" s="47"/>
      <c r="O11" s="41"/>
      <c r="P11" s="41"/>
      <c r="Q11" s="42"/>
      <c r="R11" s="42"/>
    </row>
    <row r="12" spans="1:18" ht="24">
      <c r="A12" s="13">
        <v>8</v>
      </c>
      <c r="B12" s="16" t="s">
        <v>13</v>
      </c>
      <c r="C12" s="20" t="s">
        <v>46</v>
      </c>
      <c r="D12" s="20" t="s">
        <v>47</v>
      </c>
      <c r="E12" s="16" t="s">
        <v>14</v>
      </c>
      <c r="F12" s="23">
        <v>2</v>
      </c>
      <c r="G12" s="14">
        <v>45</v>
      </c>
      <c r="H12" s="18">
        <f t="shared" si="5"/>
        <v>90</v>
      </c>
      <c r="I12" s="63">
        <v>20</v>
      </c>
      <c r="J12" s="16">
        <v>7307939900</v>
      </c>
      <c r="K12" s="16"/>
      <c r="L12" s="19"/>
      <c r="M12" s="15"/>
      <c r="N12" s="47"/>
      <c r="O12" s="42"/>
      <c r="P12" s="41"/>
      <c r="Q12" s="42"/>
      <c r="R12" s="42"/>
    </row>
    <row r="13" spans="1:18" ht="24">
      <c r="A13" s="13">
        <v>9</v>
      </c>
      <c r="B13" s="16" t="s">
        <v>13</v>
      </c>
      <c r="C13" s="20" t="s">
        <v>46</v>
      </c>
      <c r="D13" s="20" t="s">
        <v>48</v>
      </c>
      <c r="E13" s="16" t="s">
        <v>14</v>
      </c>
      <c r="F13" s="23">
        <v>2</v>
      </c>
      <c r="G13" s="14">
        <v>175</v>
      </c>
      <c r="H13" s="18">
        <f t="shared" ref="H13" si="6">F13*G13</f>
        <v>350</v>
      </c>
      <c r="I13" s="63">
        <v>20</v>
      </c>
      <c r="J13" s="16">
        <v>7307939900</v>
      </c>
      <c r="K13" s="16"/>
      <c r="L13" s="19"/>
      <c r="M13" s="15"/>
      <c r="N13" s="47"/>
      <c r="O13" s="42"/>
      <c r="P13" s="41"/>
      <c r="Q13" s="42"/>
      <c r="R13" s="42"/>
    </row>
    <row r="14" spans="1:18" ht="24">
      <c r="A14" s="13">
        <v>10</v>
      </c>
      <c r="B14" s="16" t="s">
        <v>13</v>
      </c>
      <c r="C14" s="20" t="s">
        <v>49</v>
      </c>
      <c r="D14" s="20" t="s">
        <v>102</v>
      </c>
      <c r="E14" s="16" t="s">
        <v>14</v>
      </c>
      <c r="F14" s="23">
        <v>2</v>
      </c>
      <c r="G14" s="14">
        <v>175</v>
      </c>
      <c r="H14" s="18">
        <f t="shared" ref="H14" si="7">F14*G14</f>
        <v>350</v>
      </c>
      <c r="I14" s="63">
        <v>20</v>
      </c>
      <c r="J14" s="16">
        <v>7307939900</v>
      </c>
      <c r="K14" s="16"/>
      <c r="L14" s="19"/>
      <c r="M14" s="15"/>
      <c r="N14" s="47"/>
      <c r="O14" s="42"/>
      <c r="P14" s="41"/>
      <c r="Q14" s="42"/>
      <c r="R14" s="42"/>
    </row>
    <row r="15" spans="1:18" ht="24">
      <c r="A15" s="13">
        <v>11</v>
      </c>
      <c r="B15" s="16" t="s">
        <v>13</v>
      </c>
      <c r="C15" s="20" t="s">
        <v>49</v>
      </c>
      <c r="D15" s="20" t="s">
        <v>103</v>
      </c>
      <c r="E15" s="16" t="s">
        <v>14</v>
      </c>
      <c r="F15" s="23">
        <v>4</v>
      </c>
      <c r="G15" s="14">
        <v>175</v>
      </c>
      <c r="H15" s="18">
        <f t="shared" ref="H15:H18" si="8">F15*G15</f>
        <v>700</v>
      </c>
      <c r="I15" s="63">
        <v>20</v>
      </c>
      <c r="J15" s="16">
        <v>7307939900</v>
      </c>
      <c r="K15" s="16"/>
      <c r="L15" s="19"/>
      <c r="M15" s="15"/>
      <c r="N15" s="47"/>
      <c r="O15" s="42"/>
      <c r="P15" s="41"/>
      <c r="Q15" s="42"/>
      <c r="R15" s="42"/>
    </row>
    <row r="16" spans="1:18" ht="24">
      <c r="A16" s="13">
        <v>12</v>
      </c>
      <c r="B16" s="16" t="s">
        <v>13</v>
      </c>
      <c r="C16" s="20" t="s">
        <v>46</v>
      </c>
      <c r="D16" s="20" t="s">
        <v>50</v>
      </c>
      <c r="E16" s="16" t="s">
        <v>14</v>
      </c>
      <c r="F16" s="23">
        <v>2</v>
      </c>
      <c r="G16" s="14">
        <v>175</v>
      </c>
      <c r="H16" s="18">
        <f t="shared" si="8"/>
        <v>350</v>
      </c>
      <c r="I16" s="63">
        <v>20</v>
      </c>
      <c r="J16" s="16">
        <v>7307939900</v>
      </c>
      <c r="K16" s="16"/>
      <c r="L16" s="19"/>
      <c r="M16" s="15"/>
      <c r="N16" s="47"/>
      <c r="O16" s="42"/>
      <c r="P16" s="41"/>
      <c r="Q16" s="42"/>
      <c r="R16" s="42"/>
    </row>
    <row r="17" spans="1:18">
      <c r="A17" s="13">
        <v>13</v>
      </c>
      <c r="B17" s="16" t="s">
        <v>13</v>
      </c>
      <c r="C17" s="20" t="s">
        <v>51</v>
      </c>
      <c r="D17" s="20" t="s">
        <v>52</v>
      </c>
      <c r="E17" s="16" t="s">
        <v>14</v>
      </c>
      <c r="F17" s="23">
        <v>2</v>
      </c>
      <c r="G17" s="14">
        <v>25</v>
      </c>
      <c r="H17" s="18">
        <f t="shared" si="8"/>
        <v>50</v>
      </c>
      <c r="I17" s="63">
        <v>20</v>
      </c>
      <c r="J17" s="16">
        <v>7307939900</v>
      </c>
      <c r="K17" s="16"/>
      <c r="L17" s="19"/>
      <c r="M17" s="15"/>
      <c r="N17" s="47"/>
      <c r="O17" s="42"/>
      <c r="P17" s="41"/>
      <c r="Q17" s="42"/>
      <c r="R17" s="42"/>
    </row>
    <row r="18" spans="1:18" ht="24">
      <c r="A18" s="13">
        <v>14</v>
      </c>
      <c r="B18" s="16" t="s">
        <v>13</v>
      </c>
      <c r="C18" s="20" t="s">
        <v>53</v>
      </c>
      <c r="D18" s="20" t="s">
        <v>54</v>
      </c>
      <c r="E18" s="16" t="s">
        <v>14</v>
      </c>
      <c r="F18" s="16">
        <v>4</v>
      </c>
      <c r="G18" s="14">
        <v>12</v>
      </c>
      <c r="H18" s="18">
        <f t="shared" si="8"/>
        <v>48</v>
      </c>
      <c r="I18" s="63">
        <v>20</v>
      </c>
      <c r="J18" s="16">
        <v>8481808199</v>
      </c>
      <c r="K18" s="16"/>
      <c r="L18" s="14"/>
      <c r="M18" s="15"/>
      <c r="N18" s="47"/>
      <c r="O18" s="42"/>
      <c r="P18" s="41"/>
      <c r="Q18" s="42"/>
      <c r="R18" s="42"/>
    </row>
    <row r="19" spans="1:18" ht="24">
      <c r="A19" s="13">
        <v>15</v>
      </c>
      <c r="B19" s="16" t="s">
        <v>13</v>
      </c>
      <c r="C19" s="20" t="s">
        <v>53</v>
      </c>
      <c r="D19" s="20" t="s">
        <v>55</v>
      </c>
      <c r="E19" s="16" t="s">
        <v>14</v>
      </c>
      <c r="F19" s="16">
        <v>2</v>
      </c>
      <c r="G19" s="14">
        <v>24</v>
      </c>
      <c r="H19" s="18">
        <f t="shared" ref="H19" si="9">F19*G19</f>
        <v>48</v>
      </c>
      <c r="I19" s="63">
        <v>20</v>
      </c>
      <c r="J19" s="16">
        <v>8481808199</v>
      </c>
      <c r="K19" s="16"/>
      <c r="L19" s="14"/>
      <c r="M19" s="15"/>
      <c r="N19" s="47"/>
      <c r="O19" s="42"/>
      <c r="P19" s="41"/>
      <c r="Q19" s="42"/>
      <c r="R19" s="42"/>
    </row>
    <row r="20" spans="1:18" ht="24">
      <c r="A20" s="13">
        <v>16</v>
      </c>
      <c r="B20" s="16" t="s">
        <v>13</v>
      </c>
      <c r="C20" s="20" t="s">
        <v>53</v>
      </c>
      <c r="D20" s="20" t="s">
        <v>56</v>
      </c>
      <c r="E20" s="16" t="s">
        <v>14</v>
      </c>
      <c r="F20" s="16">
        <v>2</v>
      </c>
      <c r="G20" s="14">
        <v>8.5</v>
      </c>
      <c r="H20" s="18">
        <f t="shared" ref="H20" si="10">F20*G20</f>
        <v>17</v>
      </c>
      <c r="I20" s="63">
        <v>20</v>
      </c>
      <c r="J20" s="16">
        <v>8481808199</v>
      </c>
      <c r="K20" s="16"/>
      <c r="L20" s="14"/>
      <c r="M20" s="15"/>
      <c r="N20" s="47"/>
      <c r="O20" s="42"/>
      <c r="P20" s="41"/>
      <c r="Q20" s="42"/>
      <c r="R20" s="42"/>
    </row>
    <row r="21" spans="1:18" ht="24">
      <c r="A21" s="13">
        <v>17</v>
      </c>
      <c r="B21" s="16" t="s">
        <v>13</v>
      </c>
      <c r="C21" s="20" t="s">
        <v>53</v>
      </c>
      <c r="D21" s="20" t="s">
        <v>57</v>
      </c>
      <c r="E21" s="16" t="s">
        <v>14</v>
      </c>
      <c r="F21" s="16">
        <v>2</v>
      </c>
      <c r="G21" s="14">
        <v>18</v>
      </c>
      <c r="H21" s="18">
        <f t="shared" ref="H21" si="11">F21*G21</f>
        <v>36</v>
      </c>
      <c r="I21" s="63">
        <v>20</v>
      </c>
      <c r="J21" s="16">
        <v>8481808199</v>
      </c>
      <c r="K21" s="16"/>
      <c r="L21" s="14"/>
      <c r="M21" s="15"/>
      <c r="N21" s="47"/>
      <c r="O21" s="42"/>
      <c r="P21" s="41"/>
      <c r="Q21" s="42"/>
      <c r="R21" s="42"/>
    </row>
    <row r="22" spans="1:18" ht="24">
      <c r="A22" s="13">
        <v>18</v>
      </c>
      <c r="B22" s="16" t="s">
        <v>13</v>
      </c>
      <c r="C22" s="20" t="s">
        <v>53</v>
      </c>
      <c r="D22" s="20" t="s">
        <v>58</v>
      </c>
      <c r="E22" s="16" t="s">
        <v>14</v>
      </c>
      <c r="F22" s="16">
        <v>3</v>
      </c>
      <c r="G22" s="14">
        <v>18</v>
      </c>
      <c r="H22" s="18">
        <f t="shared" ref="H22" si="12">F22*G22</f>
        <v>54</v>
      </c>
      <c r="I22" s="63">
        <v>20</v>
      </c>
      <c r="J22" s="16">
        <v>8481808199</v>
      </c>
      <c r="K22" s="16"/>
      <c r="L22" s="14"/>
      <c r="M22" s="15"/>
      <c r="N22" s="47"/>
      <c r="O22" s="42"/>
      <c r="P22" s="41"/>
      <c r="Q22" s="42"/>
      <c r="R22" s="42"/>
    </row>
    <row r="23" spans="1:18" ht="24">
      <c r="A23" s="13">
        <v>19</v>
      </c>
      <c r="B23" s="16" t="s">
        <v>13</v>
      </c>
      <c r="C23" s="20" t="s">
        <v>53</v>
      </c>
      <c r="D23" s="20" t="s">
        <v>59</v>
      </c>
      <c r="E23" s="16" t="s">
        <v>14</v>
      </c>
      <c r="F23" s="16">
        <v>1</v>
      </c>
      <c r="G23" s="14">
        <v>18</v>
      </c>
      <c r="H23" s="18">
        <f t="shared" ref="H23" si="13">F23*G23</f>
        <v>18</v>
      </c>
      <c r="I23" s="63">
        <v>20</v>
      </c>
      <c r="J23" s="16">
        <v>8481808199</v>
      </c>
      <c r="K23" s="16"/>
      <c r="L23" s="14"/>
      <c r="M23" s="15"/>
      <c r="N23" s="47"/>
      <c r="O23" s="42"/>
      <c r="P23" s="41"/>
      <c r="Q23" s="42"/>
      <c r="R23" s="42"/>
    </row>
    <row r="24" spans="1:18" ht="24">
      <c r="A24" s="13">
        <v>20</v>
      </c>
      <c r="B24" s="16" t="s">
        <v>13</v>
      </c>
      <c r="C24" s="20" t="s">
        <v>53</v>
      </c>
      <c r="D24" s="20" t="s">
        <v>60</v>
      </c>
      <c r="E24" s="16" t="s">
        <v>14</v>
      </c>
      <c r="F24" s="16">
        <v>2</v>
      </c>
      <c r="G24" s="14">
        <v>250</v>
      </c>
      <c r="H24" s="18">
        <f t="shared" ref="H24:H25" si="14">F24*G24</f>
        <v>500</v>
      </c>
      <c r="I24" s="63">
        <v>20</v>
      </c>
      <c r="J24" s="16">
        <v>8481808199</v>
      </c>
      <c r="K24" s="16"/>
      <c r="L24" s="14"/>
      <c r="M24" s="15"/>
      <c r="N24" s="47"/>
      <c r="O24" s="42"/>
      <c r="P24" s="41"/>
      <c r="Q24" s="42"/>
      <c r="R24" s="42"/>
    </row>
    <row r="25" spans="1:18">
      <c r="A25" s="13">
        <v>21</v>
      </c>
      <c r="B25" s="16" t="s">
        <v>13</v>
      </c>
      <c r="C25" s="20" t="s">
        <v>30</v>
      </c>
      <c r="D25" s="20" t="s">
        <v>61</v>
      </c>
      <c r="E25" s="16" t="s">
        <v>14</v>
      </c>
      <c r="F25" s="17">
        <v>6</v>
      </c>
      <c r="G25" s="14">
        <v>70</v>
      </c>
      <c r="H25" s="18">
        <f t="shared" si="14"/>
        <v>420</v>
      </c>
      <c r="I25" s="63">
        <v>20</v>
      </c>
      <c r="J25" s="66">
        <v>7307931900</v>
      </c>
      <c r="K25" s="16"/>
      <c r="L25" s="19"/>
      <c r="M25" s="15"/>
      <c r="N25" s="47"/>
      <c r="O25" s="42"/>
      <c r="P25" s="41"/>
      <c r="Q25" s="42"/>
      <c r="R25" s="42"/>
    </row>
    <row r="26" spans="1:18">
      <c r="A26" s="13">
        <v>22</v>
      </c>
      <c r="B26" s="16" t="s">
        <v>13</v>
      </c>
      <c r="C26" s="20" t="s">
        <v>30</v>
      </c>
      <c r="D26" s="20" t="s">
        <v>62</v>
      </c>
      <c r="E26" s="16" t="s">
        <v>14</v>
      </c>
      <c r="F26" s="17">
        <v>4</v>
      </c>
      <c r="G26" s="14">
        <v>70</v>
      </c>
      <c r="H26" s="18">
        <f t="shared" ref="H26:H27" si="15">F26*G26</f>
        <v>280</v>
      </c>
      <c r="I26" s="63">
        <v>20</v>
      </c>
      <c r="J26" s="66">
        <v>7307931900</v>
      </c>
      <c r="K26" s="16"/>
      <c r="L26" s="19"/>
      <c r="M26" s="15"/>
      <c r="N26" s="47"/>
      <c r="O26" s="42"/>
      <c r="P26" s="41"/>
      <c r="Q26" s="42"/>
      <c r="R26" s="42"/>
    </row>
    <row r="27" spans="1:18">
      <c r="A27" s="13">
        <v>23</v>
      </c>
      <c r="B27" s="16" t="s">
        <v>13</v>
      </c>
      <c r="C27" s="20" t="s">
        <v>30</v>
      </c>
      <c r="D27" s="20" t="s">
        <v>63</v>
      </c>
      <c r="E27" s="16" t="s">
        <v>14</v>
      </c>
      <c r="F27" s="17">
        <v>1</v>
      </c>
      <c r="G27" s="14">
        <v>13</v>
      </c>
      <c r="H27" s="18">
        <f t="shared" si="15"/>
        <v>13</v>
      </c>
      <c r="I27" s="63">
        <v>20</v>
      </c>
      <c r="J27" s="66">
        <v>7307931900</v>
      </c>
      <c r="K27" s="16"/>
      <c r="L27" s="19"/>
      <c r="M27" s="15"/>
      <c r="N27" s="47"/>
      <c r="O27" s="42"/>
      <c r="P27" s="41"/>
      <c r="Q27" s="42"/>
      <c r="R27" s="42"/>
    </row>
    <row r="28" spans="1:18">
      <c r="A28" s="13">
        <v>24</v>
      </c>
      <c r="B28" s="16" t="s">
        <v>13</v>
      </c>
      <c r="C28" s="20" t="s">
        <v>30</v>
      </c>
      <c r="D28" s="20" t="s">
        <v>64</v>
      </c>
      <c r="E28" s="16" t="s">
        <v>14</v>
      </c>
      <c r="F28" s="17">
        <v>1</v>
      </c>
      <c r="G28" s="14">
        <v>13</v>
      </c>
      <c r="H28" s="18">
        <f t="shared" ref="H28" si="16">F28*G28</f>
        <v>13</v>
      </c>
      <c r="I28" s="63">
        <v>20</v>
      </c>
      <c r="J28" s="66">
        <v>7307931900</v>
      </c>
      <c r="K28" s="16"/>
      <c r="L28" s="19"/>
      <c r="M28" s="15"/>
      <c r="N28" s="47"/>
      <c r="O28" s="42"/>
      <c r="P28" s="41"/>
      <c r="Q28" s="42"/>
      <c r="R28" s="42"/>
    </row>
    <row r="29" spans="1:18">
      <c r="A29" s="13">
        <v>25</v>
      </c>
      <c r="B29" s="16" t="s">
        <v>13</v>
      </c>
      <c r="C29" s="20" t="s">
        <v>30</v>
      </c>
      <c r="D29" s="20" t="s">
        <v>104</v>
      </c>
      <c r="E29" s="16" t="s">
        <v>14</v>
      </c>
      <c r="F29" s="17">
        <v>2</v>
      </c>
      <c r="G29" s="14">
        <v>8.5</v>
      </c>
      <c r="H29" s="18">
        <f t="shared" ref="H29" si="17">F29*G29</f>
        <v>17</v>
      </c>
      <c r="I29" s="63">
        <v>20</v>
      </c>
      <c r="J29" s="66">
        <v>7307931900</v>
      </c>
      <c r="K29" s="16"/>
      <c r="L29" s="19"/>
      <c r="M29" s="15"/>
      <c r="N29" s="47"/>
      <c r="O29" s="42"/>
      <c r="P29" s="41"/>
      <c r="Q29" s="42"/>
      <c r="R29" s="42"/>
    </row>
    <row r="30" spans="1:18">
      <c r="A30" s="13">
        <v>26</v>
      </c>
      <c r="B30" s="16" t="s">
        <v>13</v>
      </c>
      <c r="C30" s="20" t="s">
        <v>30</v>
      </c>
      <c r="D30" s="20" t="s">
        <v>65</v>
      </c>
      <c r="E30" s="16" t="s">
        <v>14</v>
      </c>
      <c r="F30" s="17">
        <v>6</v>
      </c>
      <c r="G30" s="14">
        <v>7</v>
      </c>
      <c r="H30" s="18">
        <f t="shared" ref="H30" si="18">F30*G30</f>
        <v>42</v>
      </c>
      <c r="I30" s="63">
        <v>20</v>
      </c>
      <c r="J30" s="66">
        <v>7307931900</v>
      </c>
      <c r="K30" s="16"/>
      <c r="L30" s="19"/>
      <c r="M30" s="15"/>
      <c r="N30" s="47"/>
      <c r="O30" s="42"/>
      <c r="P30" s="41"/>
      <c r="Q30" s="42"/>
      <c r="R30" s="42"/>
    </row>
    <row r="31" spans="1:18">
      <c r="A31" s="13">
        <v>27</v>
      </c>
      <c r="B31" s="16" t="s">
        <v>13</v>
      </c>
      <c r="C31" s="20" t="s">
        <v>30</v>
      </c>
      <c r="D31" s="20" t="s">
        <v>66</v>
      </c>
      <c r="E31" s="16" t="s">
        <v>14</v>
      </c>
      <c r="F31" s="17">
        <v>2</v>
      </c>
      <c r="G31" s="14">
        <v>7</v>
      </c>
      <c r="H31" s="18">
        <f t="shared" ref="H31" si="19">F31*G31</f>
        <v>14</v>
      </c>
      <c r="I31" s="63">
        <v>20</v>
      </c>
      <c r="J31" s="66">
        <v>7307931900</v>
      </c>
      <c r="K31" s="16"/>
      <c r="L31" s="19"/>
      <c r="M31" s="15"/>
      <c r="N31" s="47"/>
      <c r="O31" s="42"/>
      <c r="P31" s="41"/>
      <c r="Q31" s="42"/>
      <c r="R31" s="42"/>
    </row>
    <row r="32" spans="1:18">
      <c r="A32" s="13">
        <v>28</v>
      </c>
      <c r="B32" s="16" t="s">
        <v>13</v>
      </c>
      <c r="C32" s="20" t="s">
        <v>30</v>
      </c>
      <c r="D32" s="20" t="s">
        <v>67</v>
      </c>
      <c r="E32" s="16" t="s">
        <v>14</v>
      </c>
      <c r="F32" s="17">
        <v>2</v>
      </c>
      <c r="G32" s="14">
        <v>3.5</v>
      </c>
      <c r="H32" s="18">
        <f t="shared" ref="H32" si="20">F32*G32</f>
        <v>7</v>
      </c>
      <c r="I32" s="63">
        <v>20</v>
      </c>
      <c r="J32" s="66">
        <v>7307931900</v>
      </c>
      <c r="K32" s="16"/>
      <c r="L32" s="19"/>
      <c r="M32" s="15"/>
      <c r="N32" s="47"/>
      <c r="O32" s="42"/>
      <c r="P32" s="41"/>
      <c r="Q32" s="42"/>
      <c r="R32" s="42"/>
    </row>
    <row r="33" spans="1:18">
      <c r="A33" s="13">
        <v>29</v>
      </c>
      <c r="B33" s="16" t="s">
        <v>13</v>
      </c>
      <c r="C33" s="20" t="s">
        <v>30</v>
      </c>
      <c r="D33" s="20" t="s">
        <v>68</v>
      </c>
      <c r="E33" s="16" t="s">
        <v>14</v>
      </c>
      <c r="F33" s="17">
        <v>1</v>
      </c>
      <c r="G33" s="14">
        <v>3.5</v>
      </c>
      <c r="H33" s="18">
        <f t="shared" ref="H33" si="21">F33*G33</f>
        <v>3.5</v>
      </c>
      <c r="I33" s="63">
        <v>20</v>
      </c>
      <c r="J33" s="66">
        <v>7307931900</v>
      </c>
      <c r="K33" s="16"/>
      <c r="L33" s="19"/>
      <c r="M33" s="15"/>
      <c r="N33" s="47"/>
      <c r="O33" s="42"/>
      <c r="P33" s="41"/>
      <c r="Q33" s="42"/>
      <c r="R33" s="42"/>
    </row>
    <row r="34" spans="1:18">
      <c r="A34" s="13">
        <v>30</v>
      </c>
      <c r="B34" s="16" t="s">
        <v>13</v>
      </c>
      <c r="C34" s="20" t="s">
        <v>30</v>
      </c>
      <c r="D34" s="20" t="s">
        <v>69</v>
      </c>
      <c r="E34" s="16" t="s">
        <v>14</v>
      </c>
      <c r="F34" s="17">
        <v>1</v>
      </c>
      <c r="G34" s="14">
        <v>3.5</v>
      </c>
      <c r="H34" s="18">
        <f t="shared" ref="H34:H35" si="22">F34*G34</f>
        <v>3.5</v>
      </c>
      <c r="I34" s="63">
        <v>20</v>
      </c>
      <c r="J34" s="66">
        <v>7307931900</v>
      </c>
      <c r="K34" s="16"/>
      <c r="L34" s="19"/>
      <c r="M34" s="15"/>
      <c r="N34" s="47"/>
      <c r="O34" s="42"/>
      <c r="P34" s="41"/>
      <c r="Q34" s="42"/>
      <c r="R34" s="42"/>
    </row>
    <row r="35" spans="1:18" ht="15" customHeight="1">
      <c r="A35" s="13">
        <v>31</v>
      </c>
      <c r="B35" s="16" t="s">
        <v>13</v>
      </c>
      <c r="C35" s="20" t="s">
        <v>31</v>
      </c>
      <c r="D35" s="20" t="s">
        <v>70</v>
      </c>
      <c r="E35" s="16" t="s">
        <v>14</v>
      </c>
      <c r="F35" s="23">
        <v>2</v>
      </c>
      <c r="G35" s="46">
        <v>32</v>
      </c>
      <c r="H35" s="21">
        <f t="shared" si="22"/>
        <v>64</v>
      </c>
      <c r="I35" s="63">
        <v>20</v>
      </c>
      <c r="J35" s="67">
        <v>7307931900</v>
      </c>
      <c r="K35" s="16"/>
      <c r="L35" s="19"/>
      <c r="M35" s="15"/>
      <c r="N35" s="47"/>
      <c r="O35" s="42"/>
      <c r="P35" s="41"/>
      <c r="Q35" s="42"/>
      <c r="R35" s="42"/>
    </row>
    <row r="36" spans="1:18" ht="15" customHeight="1">
      <c r="A36" s="13">
        <v>32</v>
      </c>
      <c r="B36" s="16" t="s">
        <v>13</v>
      </c>
      <c r="C36" s="20" t="s">
        <v>31</v>
      </c>
      <c r="D36" s="20" t="s">
        <v>71</v>
      </c>
      <c r="E36" s="16" t="s">
        <v>14</v>
      </c>
      <c r="F36" s="23">
        <v>2</v>
      </c>
      <c r="G36" s="46">
        <v>22</v>
      </c>
      <c r="H36" s="21">
        <f t="shared" ref="H36" si="23">F36*G36</f>
        <v>44</v>
      </c>
      <c r="I36" s="63">
        <v>20</v>
      </c>
      <c r="J36" s="67">
        <v>7307931900</v>
      </c>
      <c r="K36" s="16"/>
      <c r="L36" s="19"/>
      <c r="M36" s="15"/>
      <c r="N36" s="47"/>
      <c r="O36" s="42"/>
      <c r="P36" s="41"/>
      <c r="Q36" s="42"/>
      <c r="R36" s="42"/>
    </row>
    <row r="37" spans="1:18" ht="15" customHeight="1">
      <c r="A37" s="13">
        <v>33</v>
      </c>
      <c r="B37" s="16" t="s">
        <v>13</v>
      </c>
      <c r="C37" s="20" t="s">
        <v>31</v>
      </c>
      <c r="D37" s="20" t="s">
        <v>72</v>
      </c>
      <c r="E37" s="16" t="s">
        <v>14</v>
      </c>
      <c r="F37" s="23">
        <v>2</v>
      </c>
      <c r="G37" s="46">
        <v>15</v>
      </c>
      <c r="H37" s="21">
        <f t="shared" ref="H37" si="24">F37*G37</f>
        <v>30</v>
      </c>
      <c r="I37" s="63">
        <v>20</v>
      </c>
      <c r="J37" s="67">
        <v>7307931900</v>
      </c>
      <c r="K37" s="16"/>
      <c r="L37" s="19"/>
      <c r="M37" s="15"/>
      <c r="N37" s="47"/>
      <c r="O37" s="42"/>
      <c r="P37" s="41"/>
      <c r="Q37" s="42"/>
      <c r="R37" s="42"/>
    </row>
    <row r="38" spans="1:18" ht="15" customHeight="1">
      <c r="A38" s="13">
        <v>34</v>
      </c>
      <c r="B38" s="16" t="s">
        <v>13</v>
      </c>
      <c r="C38" s="20" t="s">
        <v>31</v>
      </c>
      <c r="D38" s="20" t="s">
        <v>73</v>
      </c>
      <c r="E38" s="16" t="s">
        <v>14</v>
      </c>
      <c r="F38" s="23">
        <v>4</v>
      </c>
      <c r="G38" s="46">
        <v>20</v>
      </c>
      <c r="H38" s="21">
        <f t="shared" ref="H38" si="25">F38*G38</f>
        <v>80</v>
      </c>
      <c r="I38" s="63">
        <v>20</v>
      </c>
      <c r="J38" s="67">
        <v>7307931900</v>
      </c>
      <c r="K38" s="16"/>
      <c r="L38" s="19"/>
      <c r="M38" s="15"/>
      <c r="N38" s="47"/>
      <c r="O38" s="42"/>
      <c r="P38" s="41"/>
      <c r="Q38" s="42"/>
      <c r="R38" s="42"/>
    </row>
    <row r="39" spans="1:18" ht="15" customHeight="1">
      <c r="A39" s="13">
        <v>35</v>
      </c>
      <c r="B39" s="16" t="s">
        <v>13</v>
      </c>
      <c r="C39" s="20" t="s">
        <v>31</v>
      </c>
      <c r="D39" s="20" t="s">
        <v>74</v>
      </c>
      <c r="E39" s="16" t="s">
        <v>14</v>
      </c>
      <c r="F39" s="23">
        <v>2</v>
      </c>
      <c r="G39" s="46">
        <v>90</v>
      </c>
      <c r="H39" s="21">
        <f t="shared" ref="H39:H40" si="26">F39*G39</f>
        <v>180</v>
      </c>
      <c r="I39" s="63">
        <v>20</v>
      </c>
      <c r="J39" s="67">
        <v>7307931900</v>
      </c>
      <c r="K39" s="16"/>
      <c r="L39" s="19"/>
      <c r="M39" s="15"/>
      <c r="N39" s="47"/>
      <c r="O39" s="42"/>
      <c r="P39" s="41"/>
      <c r="Q39" s="42"/>
      <c r="R39" s="42"/>
    </row>
    <row r="40" spans="1:18" s="25" customFormat="1" ht="15" customHeight="1">
      <c r="A40" s="13">
        <v>36</v>
      </c>
      <c r="B40" s="16" t="s">
        <v>13</v>
      </c>
      <c r="C40" s="20" t="s">
        <v>75</v>
      </c>
      <c r="D40" s="20" t="s">
        <v>76</v>
      </c>
      <c r="E40" s="16" t="s">
        <v>14</v>
      </c>
      <c r="F40" s="16">
        <v>2</v>
      </c>
      <c r="G40" s="14">
        <v>17</v>
      </c>
      <c r="H40" s="18">
        <f t="shared" si="26"/>
        <v>34</v>
      </c>
      <c r="I40" s="63">
        <v>20</v>
      </c>
      <c r="J40" s="16">
        <v>7307931900</v>
      </c>
      <c r="K40" s="16"/>
      <c r="L40" s="14"/>
      <c r="M40" s="15"/>
      <c r="N40" s="47"/>
      <c r="O40" s="41"/>
      <c r="P40" s="41"/>
      <c r="Q40" s="41"/>
      <c r="R40" s="41"/>
    </row>
    <row r="41" spans="1:18" s="25" customFormat="1" ht="15" customHeight="1">
      <c r="A41" s="13">
        <v>37</v>
      </c>
      <c r="B41" s="16" t="s">
        <v>13</v>
      </c>
      <c r="C41" s="20" t="s">
        <v>75</v>
      </c>
      <c r="D41" s="20" t="s">
        <v>77</v>
      </c>
      <c r="E41" s="16" t="s">
        <v>14</v>
      </c>
      <c r="F41" s="16">
        <v>2</v>
      </c>
      <c r="G41" s="14">
        <v>35</v>
      </c>
      <c r="H41" s="18">
        <f t="shared" ref="H41" si="27">F41*G41</f>
        <v>70</v>
      </c>
      <c r="I41" s="63">
        <v>20</v>
      </c>
      <c r="J41" s="16">
        <v>7307931900</v>
      </c>
      <c r="K41" s="16"/>
      <c r="L41" s="14"/>
      <c r="M41" s="15"/>
      <c r="N41" s="47"/>
      <c r="O41" s="41"/>
      <c r="P41" s="41"/>
      <c r="Q41" s="41"/>
      <c r="R41" s="41"/>
    </row>
    <row r="42" spans="1:18" s="25" customFormat="1" ht="15" customHeight="1">
      <c r="A42" s="13">
        <v>38</v>
      </c>
      <c r="B42" s="16" t="s">
        <v>13</v>
      </c>
      <c r="C42" s="20" t="s">
        <v>75</v>
      </c>
      <c r="D42" s="20" t="s">
        <v>78</v>
      </c>
      <c r="E42" s="16" t="s">
        <v>14</v>
      </c>
      <c r="F42" s="16">
        <v>2</v>
      </c>
      <c r="G42" s="14">
        <v>22</v>
      </c>
      <c r="H42" s="18">
        <f t="shared" ref="H42" si="28">F42*G42</f>
        <v>44</v>
      </c>
      <c r="I42" s="63">
        <v>20</v>
      </c>
      <c r="J42" s="16">
        <v>7307931900</v>
      </c>
      <c r="K42" s="16"/>
      <c r="L42" s="14"/>
      <c r="M42" s="15"/>
      <c r="N42" s="47"/>
      <c r="O42" s="41"/>
      <c r="P42" s="41"/>
      <c r="Q42" s="41"/>
      <c r="R42" s="41"/>
    </row>
    <row r="43" spans="1:18" s="25" customFormat="1" ht="15" customHeight="1">
      <c r="A43" s="13">
        <v>39</v>
      </c>
      <c r="B43" s="16" t="s">
        <v>13</v>
      </c>
      <c r="C43" s="20" t="s">
        <v>79</v>
      </c>
      <c r="D43" s="20" t="s">
        <v>80</v>
      </c>
      <c r="E43" s="16" t="s">
        <v>14</v>
      </c>
      <c r="F43" s="16">
        <v>4</v>
      </c>
      <c r="G43" s="14">
        <v>22</v>
      </c>
      <c r="H43" s="18">
        <f t="shared" ref="H43:H45" si="29">F43*G43</f>
        <v>88</v>
      </c>
      <c r="I43" s="63">
        <v>20</v>
      </c>
      <c r="J43" s="16">
        <v>7307931900</v>
      </c>
      <c r="K43" s="16"/>
      <c r="L43" s="14"/>
      <c r="M43" s="15"/>
      <c r="N43" s="47"/>
      <c r="O43" s="41"/>
      <c r="P43" s="41"/>
      <c r="Q43" s="41"/>
      <c r="R43" s="41"/>
    </row>
    <row r="44" spans="1:18" s="25" customFormat="1" ht="15" customHeight="1">
      <c r="A44" s="13">
        <v>40</v>
      </c>
      <c r="B44" s="16" t="s">
        <v>13</v>
      </c>
      <c r="C44" s="20" t="s">
        <v>81</v>
      </c>
      <c r="D44" s="68" t="s">
        <v>82</v>
      </c>
      <c r="E44" s="16" t="s">
        <v>14</v>
      </c>
      <c r="F44" s="16">
        <v>2</v>
      </c>
      <c r="G44" s="46">
        <v>60</v>
      </c>
      <c r="H44" s="21">
        <f t="shared" si="29"/>
        <v>120</v>
      </c>
      <c r="I44" s="63" t="s">
        <v>39</v>
      </c>
      <c r="J44" s="16">
        <v>7306308000</v>
      </c>
      <c r="K44" s="16"/>
      <c r="L44" s="14"/>
      <c r="M44" s="15"/>
      <c r="N44" s="47"/>
      <c r="O44" s="41"/>
      <c r="P44" s="41"/>
      <c r="Q44" s="41"/>
      <c r="R44" s="41"/>
    </row>
    <row r="45" spans="1:18" ht="24">
      <c r="A45" s="13">
        <v>41</v>
      </c>
      <c r="B45" s="16" t="s">
        <v>13</v>
      </c>
      <c r="C45" s="20" t="s">
        <v>46</v>
      </c>
      <c r="D45" s="20" t="s">
        <v>105</v>
      </c>
      <c r="E45" s="16" t="s">
        <v>14</v>
      </c>
      <c r="F45" s="23">
        <v>2</v>
      </c>
      <c r="G45" s="14">
        <v>175</v>
      </c>
      <c r="H45" s="18">
        <f t="shared" si="29"/>
        <v>350</v>
      </c>
      <c r="I45" s="63">
        <v>20</v>
      </c>
      <c r="J45" s="16">
        <v>7307939900</v>
      </c>
      <c r="K45" s="16"/>
      <c r="L45" s="19"/>
      <c r="M45" s="15"/>
      <c r="N45" s="47"/>
      <c r="O45" s="42"/>
      <c r="P45" s="41"/>
      <c r="Q45" s="42"/>
      <c r="R45" s="42"/>
    </row>
    <row r="46" spans="1:18">
      <c r="A46" s="13">
        <v>42</v>
      </c>
      <c r="B46" s="16" t="s">
        <v>13</v>
      </c>
      <c r="C46" s="20" t="s">
        <v>83</v>
      </c>
      <c r="D46" s="20" t="s">
        <v>84</v>
      </c>
      <c r="E46" s="16" t="s">
        <v>14</v>
      </c>
      <c r="F46" s="23">
        <v>2</v>
      </c>
      <c r="G46" s="14">
        <v>175</v>
      </c>
      <c r="H46" s="18">
        <f t="shared" ref="H46:H48" si="30">F46*G46</f>
        <v>350</v>
      </c>
      <c r="I46" s="63">
        <v>20</v>
      </c>
      <c r="J46" s="16">
        <v>7307939900</v>
      </c>
      <c r="K46" s="16"/>
      <c r="L46" s="19"/>
      <c r="M46" s="15"/>
      <c r="N46" s="47"/>
      <c r="O46" s="42"/>
      <c r="P46" s="41"/>
      <c r="Q46" s="42"/>
      <c r="R46" s="42"/>
    </row>
    <row r="47" spans="1:18" ht="24">
      <c r="A47" s="13">
        <v>43</v>
      </c>
      <c r="B47" s="16" t="s">
        <v>13</v>
      </c>
      <c r="C47" s="20" t="s">
        <v>53</v>
      </c>
      <c r="D47" s="20" t="s">
        <v>85</v>
      </c>
      <c r="E47" s="16" t="s">
        <v>14</v>
      </c>
      <c r="F47" s="16">
        <v>2</v>
      </c>
      <c r="G47" s="14">
        <v>8.5</v>
      </c>
      <c r="H47" s="18">
        <f t="shared" si="30"/>
        <v>17</v>
      </c>
      <c r="I47" s="63">
        <v>20</v>
      </c>
      <c r="J47" s="16">
        <v>8481808199</v>
      </c>
      <c r="K47" s="16"/>
      <c r="L47" s="14"/>
      <c r="M47" s="15"/>
      <c r="N47" s="47"/>
      <c r="O47" s="42"/>
      <c r="P47" s="41"/>
      <c r="Q47" s="42"/>
      <c r="R47" s="42"/>
    </row>
    <row r="48" spans="1:18">
      <c r="A48" s="13">
        <v>44</v>
      </c>
      <c r="B48" s="16" t="s">
        <v>13</v>
      </c>
      <c r="C48" s="20" t="s">
        <v>30</v>
      </c>
      <c r="D48" s="20" t="s">
        <v>86</v>
      </c>
      <c r="E48" s="16" t="s">
        <v>14</v>
      </c>
      <c r="F48" s="17">
        <v>1</v>
      </c>
      <c r="G48" s="14">
        <v>70</v>
      </c>
      <c r="H48" s="18">
        <f t="shared" si="30"/>
        <v>70</v>
      </c>
      <c r="I48" s="63">
        <v>20</v>
      </c>
      <c r="J48" s="66">
        <v>7307931900</v>
      </c>
      <c r="K48" s="16"/>
      <c r="L48" s="19"/>
      <c r="M48" s="15"/>
      <c r="N48" s="47"/>
      <c r="O48" s="42"/>
      <c r="P48" s="41"/>
      <c r="Q48" s="42"/>
      <c r="R48" s="42"/>
    </row>
    <row r="49" spans="1:18">
      <c r="A49" s="13">
        <v>45</v>
      </c>
      <c r="B49" s="16" t="s">
        <v>13</v>
      </c>
      <c r="C49" s="20" t="s">
        <v>30</v>
      </c>
      <c r="D49" s="20" t="s">
        <v>87</v>
      </c>
      <c r="E49" s="16" t="s">
        <v>14</v>
      </c>
      <c r="F49" s="17">
        <v>1</v>
      </c>
      <c r="G49" s="14">
        <v>70</v>
      </c>
      <c r="H49" s="18">
        <f t="shared" ref="H49:H53" si="31">F49*G49</f>
        <v>70</v>
      </c>
      <c r="I49" s="63">
        <v>20</v>
      </c>
      <c r="J49" s="66">
        <v>7307931900</v>
      </c>
      <c r="K49" s="16"/>
      <c r="L49" s="19"/>
      <c r="M49" s="15"/>
      <c r="N49" s="47"/>
      <c r="O49" s="42"/>
      <c r="P49" s="41"/>
      <c r="Q49" s="42"/>
      <c r="R49" s="42"/>
    </row>
    <row r="50" spans="1:18" ht="15" customHeight="1">
      <c r="A50" s="13">
        <v>46</v>
      </c>
      <c r="B50" s="16" t="s">
        <v>13</v>
      </c>
      <c r="C50" s="20" t="s">
        <v>31</v>
      </c>
      <c r="D50" s="20" t="s">
        <v>88</v>
      </c>
      <c r="E50" s="16" t="s">
        <v>14</v>
      </c>
      <c r="F50" s="23">
        <v>2</v>
      </c>
      <c r="G50" s="46">
        <v>90</v>
      </c>
      <c r="H50" s="21">
        <f t="shared" si="31"/>
        <v>180</v>
      </c>
      <c r="I50" s="63">
        <v>20</v>
      </c>
      <c r="J50" s="67">
        <v>7307931900</v>
      </c>
      <c r="K50" s="16"/>
      <c r="L50" s="19"/>
      <c r="M50" s="15"/>
      <c r="N50" s="47"/>
      <c r="O50" s="42"/>
      <c r="P50" s="41"/>
      <c r="Q50" s="42"/>
      <c r="R50" s="42"/>
    </row>
    <row r="51" spans="1:18" s="25" customFormat="1" ht="15" customHeight="1">
      <c r="A51" s="13">
        <v>47</v>
      </c>
      <c r="B51" s="16" t="s">
        <v>13</v>
      </c>
      <c r="C51" s="20" t="s">
        <v>79</v>
      </c>
      <c r="D51" s="20" t="s">
        <v>89</v>
      </c>
      <c r="E51" s="16" t="s">
        <v>14</v>
      </c>
      <c r="F51" s="16">
        <v>2</v>
      </c>
      <c r="G51" s="14">
        <v>17</v>
      </c>
      <c r="H51" s="18">
        <f t="shared" si="31"/>
        <v>34</v>
      </c>
      <c r="I51" s="63">
        <v>20</v>
      </c>
      <c r="J51" s="16">
        <v>7307931900</v>
      </c>
      <c r="K51" s="16"/>
      <c r="L51" s="14"/>
      <c r="M51" s="15"/>
      <c r="N51" s="47"/>
      <c r="O51" s="41"/>
      <c r="P51" s="41"/>
      <c r="Q51" s="41"/>
      <c r="R51" s="41"/>
    </row>
    <row r="52" spans="1:18" s="25" customFormat="1" ht="15" customHeight="1">
      <c r="A52" s="13">
        <v>48</v>
      </c>
      <c r="B52" s="16" t="s">
        <v>32</v>
      </c>
      <c r="C52" s="20" t="s">
        <v>90</v>
      </c>
      <c r="D52" s="20">
        <v>450</v>
      </c>
      <c r="E52" s="16" t="s">
        <v>14</v>
      </c>
      <c r="F52" s="16">
        <v>77</v>
      </c>
      <c r="G52" s="14">
        <v>6.5</v>
      </c>
      <c r="H52" s="18">
        <f t="shared" si="31"/>
        <v>500.5</v>
      </c>
      <c r="I52" s="16" t="s">
        <v>18</v>
      </c>
      <c r="J52" s="67">
        <v>3917400009</v>
      </c>
      <c r="K52" s="16"/>
      <c r="L52" s="14"/>
      <c r="M52" s="15"/>
      <c r="N52" s="47"/>
      <c r="O52" s="41"/>
      <c r="P52" s="41"/>
      <c r="Q52" s="41"/>
      <c r="R52" s="41"/>
    </row>
    <row r="53" spans="1:18" ht="15" customHeight="1">
      <c r="A53" s="13">
        <v>49</v>
      </c>
      <c r="B53" s="16"/>
      <c r="C53" s="20" t="s">
        <v>106</v>
      </c>
      <c r="D53" s="20">
        <v>450</v>
      </c>
      <c r="E53" s="16" t="s">
        <v>14</v>
      </c>
      <c r="F53" s="16">
        <v>154</v>
      </c>
      <c r="G53" s="14">
        <v>20</v>
      </c>
      <c r="H53" s="18">
        <f t="shared" si="31"/>
        <v>3080</v>
      </c>
      <c r="I53" s="16"/>
      <c r="J53" s="16">
        <v>7408290000</v>
      </c>
      <c r="K53" s="16"/>
      <c r="L53" s="19"/>
      <c r="M53" s="15"/>
      <c r="N53" s="47"/>
    </row>
    <row r="54" spans="1:18" s="25" customFormat="1" ht="15" customHeight="1">
      <c r="A54" s="13">
        <v>50</v>
      </c>
      <c r="B54" s="16" t="s">
        <v>32</v>
      </c>
      <c r="C54" s="20" t="s">
        <v>90</v>
      </c>
      <c r="D54" s="20">
        <v>250</v>
      </c>
      <c r="E54" s="16" t="s">
        <v>14</v>
      </c>
      <c r="F54" s="16">
        <v>10</v>
      </c>
      <c r="G54" s="14">
        <v>1.8</v>
      </c>
      <c r="H54" s="18">
        <f t="shared" ref="H54" si="32">F54*G54</f>
        <v>18</v>
      </c>
      <c r="I54" s="16" t="s">
        <v>18</v>
      </c>
      <c r="J54" s="67">
        <v>3917400009</v>
      </c>
      <c r="K54" s="16"/>
      <c r="L54" s="14"/>
      <c r="M54" s="15"/>
      <c r="N54" s="47"/>
      <c r="O54" s="41"/>
      <c r="P54" s="41"/>
      <c r="Q54" s="41"/>
      <c r="R54" s="41"/>
    </row>
    <row r="55" spans="1:18" s="25" customFormat="1" ht="15" customHeight="1">
      <c r="A55" s="13">
        <v>51</v>
      </c>
      <c r="B55" s="16" t="s">
        <v>32</v>
      </c>
      <c r="C55" s="20" t="s">
        <v>90</v>
      </c>
      <c r="D55" s="20">
        <v>225</v>
      </c>
      <c r="E55" s="16" t="s">
        <v>14</v>
      </c>
      <c r="F55" s="16">
        <v>11</v>
      </c>
      <c r="G55" s="14">
        <v>1.5</v>
      </c>
      <c r="H55" s="18">
        <f t="shared" ref="H55" si="33">F55*G55</f>
        <v>16.5</v>
      </c>
      <c r="I55" s="16" t="s">
        <v>18</v>
      </c>
      <c r="J55" s="67">
        <v>3917400009</v>
      </c>
      <c r="K55" s="16"/>
      <c r="L55" s="14"/>
      <c r="M55" s="15"/>
      <c r="N55" s="47"/>
      <c r="O55" s="41"/>
      <c r="P55" s="41"/>
      <c r="Q55" s="41"/>
      <c r="R55" s="41"/>
    </row>
    <row r="56" spans="1:18" s="25" customFormat="1" ht="15" customHeight="1">
      <c r="A56" s="13">
        <v>52</v>
      </c>
      <c r="B56" s="16" t="s">
        <v>32</v>
      </c>
      <c r="C56" s="20" t="s">
        <v>90</v>
      </c>
      <c r="D56" s="20">
        <v>200</v>
      </c>
      <c r="E56" s="16" t="s">
        <v>14</v>
      </c>
      <c r="F56" s="16">
        <v>34</v>
      </c>
      <c r="G56" s="14">
        <v>1.2</v>
      </c>
      <c r="H56" s="18">
        <f t="shared" ref="H56" si="34">F56*G56</f>
        <v>40.799999999999997</v>
      </c>
      <c r="I56" s="16" t="s">
        <v>18</v>
      </c>
      <c r="J56" s="67">
        <v>3917400009</v>
      </c>
      <c r="K56" s="16"/>
      <c r="L56" s="14"/>
      <c r="M56" s="15"/>
      <c r="N56" s="47"/>
      <c r="O56" s="41"/>
      <c r="P56" s="41"/>
      <c r="Q56" s="41"/>
      <c r="R56" s="41"/>
    </row>
    <row r="57" spans="1:18" s="25" customFormat="1" ht="15" customHeight="1">
      <c r="A57" s="13">
        <v>53</v>
      </c>
      <c r="B57" s="16" t="s">
        <v>32</v>
      </c>
      <c r="C57" s="20" t="s">
        <v>90</v>
      </c>
      <c r="D57" s="20">
        <v>140</v>
      </c>
      <c r="E57" s="16" t="s">
        <v>14</v>
      </c>
      <c r="F57" s="16">
        <v>22</v>
      </c>
      <c r="G57" s="14">
        <v>0.8</v>
      </c>
      <c r="H57" s="18">
        <f t="shared" ref="H57" si="35">F57*G57</f>
        <v>17.600000000000001</v>
      </c>
      <c r="I57" s="16" t="s">
        <v>18</v>
      </c>
      <c r="J57" s="67">
        <v>3917400009</v>
      </c>
      <c r="K57" s="16"/>
      <c r="L57" s="14"/>
      <c r="M57" s="15"/>
      <c r="N57" s="47"/>
      <c r="O57" s="41"/>
      <c r="P57" s="41"/>
      <c r="Q57" s="41"/>
      <c r="R57" s="41"/>
    </row>
    <row r="58" spans="1:18" s="25" customFormat="1" ht="15" customHeight="1">
      <c r="A58" s="13">
        <v>54</v>
      </c>
      <c r="B58" s="16" t="s">
        <v>32</v>
      </c>
      <c r="C58" s="20" t="s">
        <v>90</v>
      </c>
      <c r="D58" s="20">
        <v>125</v>
      </c>
      <c r="E58" s="16" t="s">
        <v>14</v>
      </c>
      <c r="F58" s="16">
        <v>12</v>
      </c>
      <c r="G58" s="14">
        <v>0.6</v>
      </c>
      <c r="H58" s="18">
        <f t="shared" ref="H58:H60" si="36">F58*G58</f>
        <v>7.2</v>
      </c>
      <c r="I58" s="16" t="s">
        <v>18</v>
      </c>
      <c r="J58" s="67">
        <v>3917400009</v>
      </c>
      <c r="K58" s="16"/>
      <c r="L58" s="14"/>
      <c r="M58" s="15"/>
      <c r="N58" s="47"/>
      <c r="O58" s="41"/>
      <c r="P58" s="41"/>
      <c r="Q58" s="41"/>
      <c r="R58" s="41"/>
    </row>
    <row r="59" spans="1:18" ht="15" customHeight="1">
      <c r="A59" s="13">
        <v>55</v>
      </c>
      <c r="B59" s="16"/>
      <c r="C59" s="26" t="s">
        <v>29</v>
      </c>
      <c r="D59" s="26"/>
      <c r="E59" s="27" t="s">
        <v>17</v>
      </c>
      <c r="F59" s="18">
        <v>259</v>
      </c>
      <c r="G59" s="69">
        <v>0.01</v>
      </c>
      <c r="H59" s="43">
        <f t="shared" si="36"/>
        <v>2.6</v>
      </c>
      <c r="I59" s="64" t="s">
        <v>18</v>
      </c>
      <c r="J59" s="64">
        <v>3920108909</v>
      </c>
      <c r="K59" s="16"/>
      <c r="L59" s="44"/>
      <c r="M59" s="15"/>
      <c r="N59" s="47"/>
      <c r="O59" s="41"/>
      <c r="P59" s="41"/>
      <c r="Q59" s="42"/>
      <c r="R59" s="42"/>
    </row>
    <row r="60" spans="1:18" ht="24">
      <c r="A60" s="13">
        <v>56</v>
      </c>
      <c r="B60" s="22"/>
      <c r="C60" s="20" t="s">
        <v>91</v>
      </c>
      <c r="D60" s="20" t="s">
        <v>107</v>
      </c>
      <c r="E60" s="16" t="s">
        <v>14</v>
      </c>
      <c r="F60" s="23">
        <v>24</v>
      </c>
      <c r="G60" s="14">
        <v>9.5</v>
      </c>
      <c r="H60" s="18">
        <f t="shared" si="36"/>
        <v>228</v>
      </c>
      <c r="I60" s="63" t="s">
        <v>39</v>
      </c>
      <c r="J60" s="16">
        <v>7326909807</v>
      </c>
      <c r="K60" s="16"/>
      <c r="L60" s="19"/>
      <c r="M60" s="15"/>
      <c r="N60" s="47"/>
      <c r="O60" s="41"/>
      <c r="P60" s="41"/>
      <c r="Q60" s="42"/>
      <c r="R60" s="42"/>
    </row>
    <row r="61" spans="1:18" ht="24">
      <c r="A61" s="13">
        <v>57</v>
      </c>
      <c r="B61" s="22"/>
      <c r="C61" s="20" t="s">
        <v>91</v>
      </c>
      <c r="D61" s="20" t="s">
        <v>108</v>
      </c>
      <c r="E61" s="16" t="s">
        <v>14</v>
      </c>
      <c r="F61" s="23">
        <v>4</v>
      </c>
      <c r="G61" s="14">
        <v>3.5</v>
      </c>
      <c r="H61" s="18">
        <f t="shared" ref="H61" si="37">F61*G61</f>
        <v>14</v>
      </c>
      <c r="I61" s="63" t="s">
        <v>39</v>
      </c>
      <c r="J61" s="16">
        <v>7326909807</v>
      </c>
      <c r="K61" s="16"/>
      <c r="L61" s="19"/>
      <c r="M61" s="15"/>
      <c r="N61" s="47"/>
      <c r="O61" s="41"/>
      <c r="P61" s="41"/>
      <c r="Q61" s="42"/>
      <c r="R61" s="42"/>
    </row>
    <row r="62" spans="1:18" ht="24">
      <c r="A62" s="13">
        <v>58</v>
      </c>
      <c r="B62" s="22"/>
      <c r="C62" s="20" t="s">
        <v>91</v>
      </c>
      <c r="D62" s="20" t="s">
        <v>109</v>
      </c>
      <c r="E62" s="16" t="s">
        <v>14</v>
      </c>
      <c r="F62" s="23">
        <v>2</v>
      </c>
      <c r="G62" s="14">
        <v>3</v>
      </c>
      <c r="H62" s="18">
        <f t="shared" ref="H62:H64" si="38">F62*G62</f>
        <v>6</v>
      </c>
      <c r="I62" s="63" t="s">
        <v>39</v>
      </c>
      <c r="J62" s="16">
        <v>7326909807</v>
      </c>
      <c r="K62" s="16"/>
      <c r="L62" s="19"/>
      <c r="M62" s="15"/>
      <c r="N62" s="47"/>
      <c r="O62" s="41"/>
      <c r="P62" s="41"/>
      <c r="Q62" s="42"/>
      <c r="R62" s="42"/>
    </row>
    <row r="63" spans="1:18" ht="24">
      <c r="A63" s="13">
        <v>59</v>
      </c>
      <c r="B63" s="23"/>
      <c r="C63" s="48" t="s">
        <v>33</v>
      </c>
      <c r="D63" s="49" t="s">
        <v>37</v>
      </c>
      <c r="E63" s="16" t="s">
        <v>34</v>
      </c>
      <c r="F63" s="46">
        <v>10.74</v>
      </c>
      <c r="G63" s="14">
        <v>1.5</v>
      </c>
      <c r="H63" s="18">
        <f t="shared" si="38"/>
        <v>16.11</v>
      </c>
      <c r="I63" s="65" t="s">
        <v>35</v>
      </c>
      <c r="J63" s="16">
        <v>3921190000</v>
      </c>
      <c r="K63" s="16"/>
      <c r="L63" s="19"/>
      <c r="M63" s="15"/>
      <c r="N63" s="47"/>
    </row>
    <row r="64" spans="1:18" ht="15" customHeight="1">
      <c r="A64" s="13">
        <v>60</v>
      </c>
      <c r="B64" s="27" t="s">
        <v>95</v>
      </c>
      <c r="C64" s="26" t="s">
        <v>92</v>
      </c>
      <c r="D64" s="26" t="s">
        <v>94</v>
      </c>
      <c r="E64" s="16" t="s">
        <v>14</v>
      </c>
      <c r="F64" s="16">
        <v>6</v>
      </c>
      <c r="G64" s="46">
        <v>2</v>
      </c>
      <c r="H64" s="21">
        <f t="shared" si="38"/>
        <v>12</v>
      </c>
      <c r="I64" s="27" t="s">
        <v>93</v>
      </c>
      <c r="J64" s="27">
        <v>4016995709</v>
      </c>
      <c r="K64" s="16"/>
      <c r="L64" s="19"/>
      <c r="M64" s="15"/>
      <c r="N64" s="47"/>
      <c r="O64" s="41"/>
      <c r="P64" s="41"/>
      <c r="Q64" s="42"/>
      <c r="R64" s="42"/>
    </row>
    <row r="65" spans="1:254" ht="15" customHeight="1">
      <c r="A65" s="13">
        <v>61</v>
      </c>
      <c r="B65" s="27" t="s">
        <v>95</v>
      </c>
      <c r="C65" s="26" t="s">
        <v>92</v>
      </c>
      <c r="D65" s="26" t="s">
        <v>96</v>
      </c>
      <c r="E65" s="16" t="s">
        <v>14</v>
      </c>
      <c r="F65" s="16">
        <v>6</v>
      </c>
      <c r="G65" s="46">
        <v>1.5</v>
      </c>
      <c r="H65" s="21">
        <f t="shared" ref="H65" si="39">F65*G65</f>
        <v>9</v>
      </c>
      <c r="I65" s="27" t="s">
        <v>93</v>
      </c>
      <c r="J65" s="27">
        <v>4016995709</v>
      </c>
      <c r="K65" s="16"/>
      <c r="L65" s="19"/>
      <c r="M65" s="15"/>
      <c r="N65" s="47"/>
      <c r="O65" s="41"/>
      <c r="P65" s="41"/>
      <c r="Q65" s="42"/>
      <c r="R65" s="42"/>
    </row>
    <row r="66" spans="1:254" ht="15" customHeight="1">
      <c r="A66" s="13">
        <v>62</v>
      </c>
      <c r="B66" s="27" t="s">
        <v>95</v>
      </c>
      <c r="C66" s="26" t="s">
        <v>92</v>
      </c>
      <c r="D66" s="26" t="s">
        <v>97</v>
      </c>
      <c r="E66" s="16" t="s">
        <v>14</v>
      </c>
      <c r="F66" s="16">
        <v>4</v>
      </c>
      <c r="G66" s="46">
        <v>1.4</v>
      </c>
      <c r="H66" s="21">
        <f t="shared" ref="H66" si="40">F66*G66</f>
        <v>5.6</v>
      </c>
      <c r="I66" s="27" t="s">
        <v>93</v>
      </c>
      <c r="J66" s="27">
        <v>4016995709</v>
      </c>
      <c r="K66" s="16"/>
      <c r="L66" s="19"/>
      <c r="M66" s="15"/>
      <c r="N66" s="47"/>
      <c r="O66" s="41"/>
      <c r="P66" s="41"/>
      <c r="Q66" s="42"/>
      <c r="R66" s="42"/>
    </row>
    <row r="67" spans="1:254" ht="15" customHeight="1">
      <c r="A67" s="13">
        <v>63</v>
      </c>
      <c r="B67" s="27" t="s">
        <v>95</v>
      </c>
      <c r="C67" s="26" t="s">
        <v>92</v>
      </c>
      <c r="D67" s="26" t="s">
        <v>98</v>
      </c>
      <c r="E67" s="16" t="s">
        <v>14</v>
      </c>
      <c r="F67" s="16">
        <v>6</v>
      </c>
      <c r="G67" s="46">
        <v>1.2</v>
      </c>
      <c r="H67" s="21">
        <f t="shared" ref="H67" si="41">F67*G67</f>
        <v>7.2</v>
      </c>
      <c r="I67" s="27" t="s">
        <v>93</v>
      </c>
      <c r="J67" s="27">
        <v>4016995709</v>
      </c>
      <c r="K67" s="16"/>
      <c r="L67" s="19"/>
      <c r="M67" s="15"/>
      <c r="N67" s="47"/>
      <c r="O67" s="41"/>
      <c r="P67" s="41"/>
      <c r="Q67" s="42"/>
      <c r="R67" s="42"/>
    </row>
    <row r="68" spans="1:254" ht="15.75" thickBot="1">
      <c r="A68" s="28"/>
      <c r="B68" s="29" t="s">
        <v>19</v>
      </c>
      <c r="C68" s="30"/>
      <c r="D68" s="31"/>
      <c r="E68" s="32"/>
      <c r="F68" s="29"/>
      <c r="G68" s="33"/>
      <c r="H68" s="34">
        <f>SUM(H5:H67)</f>
        <v>29491.81</v>
      </c>
      <c r="I68" s="35"/>
      <c r="J68" s="35"/>
      <c r="K68" s="29"/>
      <c r="L68" s="34"/>
      <c r="M68" s="36">
        <f>SUM(M5:M67)</f>
        <v>0</v>
      </c>
      <c r="N68" s="4"/>
      <c r="O68" s="42"/>
      <c r="P68" s="42"/>
      <c r="Q68" s="42"/>
      <c r="R68" s="42"/>
    </row>
    <row r="69" spans="1:254">
      <c r="A69" s="37"/>
      <c r="B69" s="39"/>
      <c r="C69" s="59"/>
      <c r="D69" s="38"/>
      <c r="E69" s="38"/>
      <c r="F69" s="39"/>
      <c r="G69" s="60"/>
      <c r="H69" s="61"/>
      <c r="I69" s="39"/>
      <c r="J69" s="39"/>
      <c r="K69" s="39"/>
      <c r="L69" s="61"/>
      <c r="M69" s="61"/>
      <c r="N69" s="4"/>
    </row>
    <row r="70" spans="1:254" s="2" customFormat="1">
      <c r="A70" s="50">
        <v>1</v>
      </c>
      <c r="B70" s="72" t="s">
        <v>99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</row>
    <row r="71" spans="1:254" s="2" customFormat="1" ht="15" customHeight="1">
      <c r="A71" s="51">
        <v>2</v>
      </c>
      <c r="B71" s="70" t="s">
        <v>20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</row>
    <row r="72" spans="1:254" s="2" customFormat="1" ht="15" customHeight="1">
      <c r="A72" s="50">
        <v>3</v>
      </c>
      <c r="B72" s="70" t="s">
        <v>100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</row>
    <row r="73" spans="1:254" s="2" customFormat="1" ht="15" customHeight="1">
      <c r="A73" s="50">
        <v>4</v>
      </c>
      <c r="B73" s="70" t="s">
        <v>21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</row>
    <row r="74" spans="1:254" s="2" customFormat="1">
      <c r="A74" s="50" t="s">
        <v>22</v>
      </c>
      <c r="B74" s="73" t="s">
        <v>101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</row>
    <row r="75" spans="1:254" s="2" customFormat="1">
      <c r="A75" s="50" t="s">
        <v>22</v>
      </c>
      <c r="B75" s="73" t="s">
        <v>23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</row>
    <row r="76" spans="1:254" s="53" customFormat="1" ht="12.75">
      <c r="A76" s="50"/>
      <c r="B76" s="73" t="s">
        <v>24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52"/>
      <c r="S76" s="52"/>
      <c r="X76" s="52"/>
      <c r="AC76" s="52"/>
      <c r="AH76" s="52"/>
      <c r="AM76" s="52"/>
      <c r="AR76" s="52"/>
      <c r="AW76" s="52"/>
      <c r="BB76" s="52"/>
      <c r="BG76" s="52"/>
      <c r="BL76" s="52"/>
      <c r="BQ76" s="52"/>
      <c r="BV76" s="52"/>
      <c r="CA76" s="52"/>
      <c r="CF76" s="52"/>
      <c r="CK76" s="52"/>
      <c r="CP76" s="52"/>
      <c r="CU76" s="52"/>
      <c r="CZ76" s="52"/>
      <c r="DE76" s="52"/>
      <c r="DJ76" s="52"/>
      <c r="DO76" s="52"/>
      <c r="DT76" s="52"/>
      <c r="DY76" s="52"/>
      <c r="ED76" s="52"/>
      <c r="EI76" s="52"/>
      <c r="EN76" s="52"/>
      <c r="ES76" s="52"/>
      <c r="EX76" s="52"/>
      <c r="FC76" s="52"/>
      <c r="FH76" s="52"/>
      <c r="FM76" s="52"/>
      <c r="FR76" s="52"/>
      <c r="FW76" s="52"/>
      <c r="GB76" s="52"/>
      <c r="GG76" s="52"/>
      <c r="GL76" s="52"/>
      <c r="GQ76" s="52"/>
      <c r="GV76" s="52"/>
      <c r="HA76" s="52"/>
      <c r="HF76" s="52"/>
      <c r="HK76" s="52"/>
      <c r="HP76" s="52"/>
      <c r="HU76" s="52"/>
      <c r="HZ76" s="52"/>
      <c r="IE76" s="52"/>
      <c r="IJ76" s="52"/>
      <c r="IO76" s="52"/>
      <c r="IT76" s="52"/>
    </row>
    <row r="77" spans="1:254" s="53" customFormat="1" ht="15.75" customHeight="1">
      <c r="A77" s="54"/>
      <c r="B77" s="73" t="s">
        <v>25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52"/>
      <c r="S77" s="52"/>
      <c r="X77" s="52"/>
      <c r="AC77" s="52"/>
      <c r="AH77" s="52"/>
      <c r="AM77" s="52"/>
      <c r="AR77" s="52"/>
      <c r="AW77" s="52"/>
      <c r="BB77" s="52"/>
      <c r="BG77" s="52"/>
      <c r="BL77" s="52"/>
      <c r="BQ77" s="52"/>
      <c r="BV77" s="52"/>
      <c r="CA77" s="52"/>
      <c r="CF77" s="52"/>
      <c r="CK77" s="52"/>
      <c r="CP77" s="52"/>
      <c r="CU77" s="52"/>
      <c r="CZ77" s="52"/>
      <c r="DE77" s="52"/>
      <c r="DJ77" s="52"/>
      <c r="DO77" s="52"/>
      <c r="DT77" s="52"/>
      <c r="DY77" s="52"/>
      <c r="ED77" s="52"/>
      <c r="EI77" s="52"/>
      <c r="EN77" s="52"/>
      <c r="ES77" s="52"/>
      <c r="EX77" s="52"/>
      <c r="FC77" s="52"/>
      <c r="FH77" s="52"/>
      <c r="FM77" s="52"/>
      <c r="FR77" s="52"/>
      <c r="FW77" s="52"/>
      <c r="GB77" s="52"/>
      <c r="GG77" s="52"/>
      <c r="GL77" s="52"/>
      <c r="GQ77" s="52"/>
      <c r="GV77" s="52"/>
      <c r="HA77" s="52"/>
      <c r="HF77" s="52"/>
      <c r="HK77" s="52"/>
      <c r="HP77" s="52"/>
      <c r="HU77" s="52"/>
      <c r="HZ77" s="52"/>
      <c r="IE77" s="52"/>
      <c r="IJ77" s="52"/>
      <c r="IO77" s="52"/>
      <c r="IT77" s="52"/>
    </row>
    <row r="78" spans="1:254" s="57" customFormat="1" ht="15" customHeight="1">
      <c r="A78" s="55"/>
      <c r="B78" s="74" t="s">
        <v>36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56"/>
      <c r="S78" s="56"/>
      <c r="X78" s="56"/>
      <c r="AC78" s="56"/>
      <c r="AH78" s="56"/>
      <c r="AM78" s="56"/>
      <c r="AR78" s="56"/>
      <c r="AW78" s="56"/>
      <c r="BB78" s="56"/>
      <c r="BG78" s="56"/>
      <c r="BL78" s="56"/>
      <c r="BQ78" s="56"/>
      <c r="BV78" s="56"/>
      <c r="CA78" s="56"/>
      <c r="CF78" s="56"/>
      <c r="CK78" s="56"/>
      <c r="CP78" s="56"/>
      <c r="CU78" s="56"/>
      <c r="CZ78" s="56"/>
      <c r="DE78" s="56"/>
      <c r="DJ78" s="56"/>
      <c r="DO78" s="56"/>
      <c r="DT78" s="56"/>
      <c r="DY78" s="56"/>
      <c r="ED78" s="56"/>
      <c r="EI78" s="56"/>
      <c r="EN78" s="56"/>
      <c r="ES78" s="56"/>
      <c r="EX78" s="56"/>
      <c r="FC78" s="56"/>
      <c r="FH78" s="56"/>
      <c r="FM78" s="56"/>
      <c r="FR78" s="56"/>
      <c r="FW78" s="56"/>
      <c r="GB78" s="56"/>
      <c r="GG78" s="56"/>
      <c r="GL78" s="56"/>
      <c r="GQ78" s="56"/>
      <c r="GV78" s="56"/>
      <c r="HA78" s="56"/>
      <c r="HF78" s="56"/>
      <c r="HK78" s="56"/>
      <c r="HP78" s="56"/>
      <c r="HU78" s="56"/>
      <c r="HZ78" s="56"/>
      <c r="IE78" s="56"/>
      <c r="IJ78" s="56"/>
      <c r="IO78" s="56"/>
      <c r="IT78" s="56"/>
    </row>
    <row r="79" spans="1:254" s="2" customFormat="1" ht="38.25" customHeight="1">
      <c r="A79" s="50">
        <v>5</v>
      </c>
      <c r="B79" s="70" t="s">
        <v>26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</row>
    <row r="80" spans="1:254" s="2" customFormat="1" ht="27" customHeight="1">
      <c r="A80" s="51">
        <v>6</v>
      </c>
      <c r="B80" s="70" t="s">
        <v>27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</row>
    <row r="81" spans="1:13" s="58" customFormat="1" ht="15" customHeight="1">
      <c r="A81" s="50">
        <v>7</v>
      </c>
      <c r="B81" s="70" t="s">
        <v>28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</row>
    <row r="82" spans="1:13" s="2" customFormat="1">
      <c r="B82" s="62"/>
      <c r="G82" s="3"/>
      <c r="H82" s="3"/>
    </row>
  </sheetData>
  <mergeCells count="13">
    <mergeCell ref="B81:M81"/>
    <mergeCell ref="A2:K2"/>
    <mergeCell ref="B70:M70"/>
    <mergeCell ref="B71:M71"/>
    <mergeCell ref="B72:M72"/>
    <mergeCell ref="B73:M73"/>
    <mergeCell ref="B74:M74"/>
    <mergeCell ref="B75:M75"/>
    <mergeCell ref="B76:M76"/>
    <mergeCell ref="B77:M77"/>
    <mergeCell ref="B79:M79"/>
    <mergeCell ref="B80:M80"/>
    <mergeCell ref="B78:M78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Зданович Ольга Владимировна</cp:lastModifiedBy>
  <cp:revision>2</cp:revision>
  <cp:lastPrinted>2025-06-09T08:23:19Z</cp:lastPrinted>
  <dcterms:created xsi:type="dcterms:W3CDTF">2017-03-14T11:11:14Z</dcterms:created>
  <dcterms:modified xsi:type="dcterms:W3CDTF">2025-06-12T06:21:13Z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